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DataS\OpenSquared\Tradon\Source\Tradon production\notes\accounting\excel_api\"/>
    </mc:Choice>
  </mc:AlternateContent>
  <xr:revisionPtr revIDLastSave="0" documentId="11_EA4A5A57D45D846E6547089558C98E392158B2DD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GL Accounts PO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C16" i="1"/>
  <c r="B16" i="1"/>
  <c r="C15" i="1"/>
  <c r="B15" i="1"/>
  <c r="C14" i="1"/>
  <c r="B14" i="1"/>
  <c r="C13" i="1"/>
  <c r="B13" i="1"/>
  <c r="C12" i="1"/>
  <c r="B12" i="1"/>
  <c r="B8" i="1"/>
</calcChain>
</file>

<file path=xl/sharedStrings.xml><?xml version="1.0" encoding="utf-8"?>
<sst xmlns="http://schemas.openxmlformats.org/spreadsheetml/2006/main" count="18" uniqueCount="18">
  <si>
    <t>Finaccount-like GL Accounts API POC</t>
  </si>
  <si>
    <t>Import GLAccountsExcelApi.bas, edit its ODBC connection string, then recalculate.</t>
  </si>
  <si>
    <t>Company key</t>
  </si>
  <si>
    <t>COMPANY01</t>
  </si>
  <si>
    <t>Account code</t>
  </si>
  <si>
    <t>400000</t>
  </si>
  <si>
    <t>ISO currency</t>
  </si>
  <si>
    <t>USD</t>
  </si>
  <si>
    <t>Value date</t>
  </si>
  <si>
    <t>Function</t>
  </si>
  <si>
    <t>Formula</t>
  </si>
  <si>
    <t>Result</t>
  </si>
  <si>
    <t>GetAccountBaseAmount</t>
  </si>
  <si>
    <t>GetAccountRealBaseAmount</t>
  </si>
  <si>
    <t>GetAccountAmount</t>
  </si>
  <si>
    <t>GetAccountAbbr</t>
  </si>
  <si>
    <t>GetAccountName</t>
  </si>
  <si>
    <t>GetAccountContact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</si>
</sst>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b/>
      <sz val="16"/>
      <color rgb="FF0F8B8D"/>
      <name val="Calibri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F4F4"/>
      </patternFill>
    </fill>
    <fill>
      <patternFill patternType="solid">
        <fgColor rgb="FF0F8B8D"/>
      </patternFill>
    </fill>
  </fills>
  <borders count="2">
    <border>
      <left/>
      <right/>
      <top/>
      <bottom/>
      <diagonal/>
    </border>
    <border>
      <left style="thin">
        <color rgb="FFB7D7D7"/>
      </left>
      <right style="thin">
        <color rgb="FFB7D7D7"/>
      </right>
      <top style="thin">
        <color rgb="FFB7D7D7"/>
      </top>
      <bottom style="thin">
        <color rgb="FFB7D7D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18"/>
  <sheetViews>
    <sheetView tabSelected="1" workbookViewId="0">
      <pane ySplit="10" topLeftCell="A11" activePane="bottomLeft" state="frozen"/>
      <selection pane="bottomLeft"/>
    </sheetView>
  </sheetViews>
  <sheetFormatPr baseColWidth="10" defaultColWidth="8.7265625" defaultRowHeight="14.5" x14ac:dyDescent="0.35"/>
  <cols>
    <col min="1" max="1" width="28" customWidth="1"/>
    <col min="2" max="2" width="46" customWidth="1"/>
    <col min="3" max="3" width="24" customWidth="1"/>
  </cols>
  <sheetData>
    <row r="1" spans="1:3" ht="22" customHeight="1" x14ac:dyDescent="0.35">
      <c r="A1" s="1" t="s">
        <v>0</v>
      </c>
      <c r="B1" s="2"/>
      <c r="C1" s="2"/>
    </row>
    <row r="2" spans="1:3" ht="22" customHeight="1" x14ac:dyDescent="0.35">
      <c r="A2" s="2"/>
      <c r="B2" s="2"/>
      <c r="C2" s="2"/>
    </row>
    <row r="3" spans="1:3" ht="22" customHeight="1" x14ac:dyDescent="0.35">
      <c r="A3" s="2" t="s">
        <v>1</v>
      </c>
      <c r="B3" s="2"/>
      <c r="C3" s="2"/>
    </row>
    <row r="4" spans="1:3" ht="22" customHeight="1" x14ac:dyDescent="0.35">
      <c r="A4" s="2"/>
      <c r="B4" s="2"/>
      <c r="C4" s="2"/>
    </row>
    <row r="5" spans="1:3" ht="22" customHeight="1" x14ac:dyDescent="0.35">
      <c r="A5" s="3" t="s">
        <v>2</v>
      </c>
      <c r="B5" s="4" t="s">
        <v>3</v>
      </c>
      <c r="C5" s="2"/>
    </row>
    <row r="6" spans="1:3" ht="22" customHeight="1" x14ac:dyDescent="0.35">
      <c r="A6" s="3" t="s">
        <v>4</v>
      </c>
      <c r="B6" s="4" t="s">
        <v>5</v>
      </c>
      <c r="C6" s="2"/>
    </row>
    <row r="7" spans="1:3" ht="22" customHeight="1" x14ac:dyDescent="0.35">
      <c r="A7" s="3" t="s">
        <v>6</v>
      </c>
      <c r="B7" s="4" t="s">
        <v>7</v>
      </c>
      <c r="C7" s="2"/>
    </row>
    <row r="8" spans="1:3" ht="22" customHeight="1" x14ac:dyDescent="0.35">
      <c r="A8" s="3" t="s">
        <v>8</v>
      </c>
      <c r="B8" s="5">
        <f>DATE(2026,5,31)</f>
        <v>46173</v>
      </c>
      <c r="C8" s="2"/>
    </row>
    <row r="9" spans="1:3" ht="22" customHeight="1" x14ac:dyDescent="0.35">
      <c r="A9" s="2"/>
      <c r="B9" s="2"/>
      <c r="C9" s="2"/>
    </row>
    <row r="10" spans="1:3" ht="22" customHeight="1" x14ac:dyDescent="0.35">
      <c r="A10" s="2"/>
      <c r="B10" s="2"/>
      <c r="C10" s="2"/>
    </row>
    <row r="11" spans="1:3" ht="22" customHeight="1" x14ac:dyDescent="0.35">
      <c r="A11" s="6" t="s">
        <v>9</v>
      </c>
      <c r="B11" s="6" t="s">
        <v>10</v>
      </c>
      <c r="C11" s="6" t="s">
        <v>11</v>
      </c>
    </row>
    <row r="12" spans="1:3" ht="22" customHeight="1" x14ac:dyDescent="0.35">
      <c r="A12" s="7" t="s">
        <v>12</v>
      </c>
      <c r="B12" s="7" t="e">
        <f ca="1">GetAccountBaseAmount($B$5,$B$6,$B$7,$B$8)</f>
        <v>#NAME?</v>
      </c>
      <c r="C12" s="7" t="e">
        <f ca="1">GetAccountBaseAmount($B$5,$B$6,$B$7,$B$8)</f>
        <v>#NAME?</v>
      </c>
    </row>
    <row r="13" spans="1:3" ht="22" customHeight="1" x14ac:dyDescent="0.35">
      <c r="A13" s="7" t="s">
        <v>13</v>
      </c>
      <c r="B13" s="7" t="e">
        <f ca="1">GetAccountRealBaseAmount($B$5,$B$6,$B$7,$B$8)</f>
        <v>#NAME?</v>
      </c>
      <c r="C13" s="7" t="e">
        <f ca="1">GetAccountRealBaseAmount($B$5,$B$6,$B$7,$B$8)</f>
        <v>#NAME?</v>
      </c>
    </row>
    <row r="14" spans="1:3" ht="22" customHeight="1" x14ac:dyDescent="0.35">
      <c r="A14" s="7" t="s">
        <v>14</v>
      </c>
      <c r="B14" s="7" t="e">
        <f ca="1">GetAccountAmount($B$5,$B$6,$B$7,$B$8)</f>
        <v>#NAME?</v>
      </c>
      <c r="C14" s="7" t="e">
        <f ca="1">GetAccountAmount($B$5,$B$6,$B$7,$B$8)</f>
        <v>#NAME?</v>
      </c>
    </row>
    <row r="15" spans="1:3" ht="22" customHeight="1" x14ac:dyDescent="0.35">
      <c r="A15" s="7" t="s">
        <v>15</v>
      </c>
      <c r="B15" s="7" t="e">
        <f ca="1">GetAccountAbbr($B$5,$B$6,$B$7,$B$8)</f>
        <v>#NAME?</v>
      </c>
      <c r="C15" s="7" t="e">
        <f ca="1">GetAccountAbbr($B$5,$B$6,$B$7,$B$8)</f>
        <v>#NAME?</v>
      </c>
    </row>
    <row r="16" spans="1:3" ht="22" customHeight="1" x14ac:dyDescent="0.35">
      <c r="A16" s="7" t="s">
        <v>16</v>
      </c>
      <c r="B16" s="7" t="e">
        <f ca="1">GetAccountName($B$5,$B$6,$B$7,$B$8)</f>
        <v>#NAME?</v>
      </c>
      <c r="C16" s="7" t="e">
        <f ca="1">GetAccountName($B$5,$B$6,$B$7,$B$8)</f>
        <v>#NAME?</v>
      </c>
    </row>
    <row r="17" spans="1:3" ht="22" customHeight="1" x14ac:dyDescent="0.35">
      <c r="A17" s="7" t="s">
        <v>17</v>
      </c>
      <c r="B17" s="7" t="e">
        <f ca="1">GetAccountContact($B$5,$B$6,$B$7,$B$8)</f>
        <v>#NAME?</v>
      </c>
      <c r="C17" s="7" t="e">
        <f ca="1">GetAccountContact($B$5,$B$6,$B$7,$B$8)</f>
        <v>#NAME?</v>
      </c>
    </row>
    <row r="18" spans="1:3" ht="22" customHeight="1" x14ac:dyDescent="0.35">
      <c r="A18" s="2"/>
      <c r="B18" s="2"/>
      <c r="C18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Accounts POC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Laurent Barontini</cp:lastModifiedBy>
  <dcterms:created xsi:type="dcterms:W3CDTF">2026-05-26T12:26:54Z</dcterms:created>
  <dcterms:modified xsi:type="dcterms:W3CDTF">2026-05-26T13:13:28Z</dcterms:modified>
</cp:coreProperties>
</file>